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520" windowHeight="12855"/>
  </bookViews>
  <sheets>
    <sheet name="1отч." sheetId="1" r:id="rId1"/>
  </sheets>
  <calcPr calcId="144525"/>
</workbook>
</file>

<file path=xl/calcChain.xml><?xml version="1.0" encoding="utf-8"?>
<calcChain xmlns="http://schemas.openxmlformats.org/spreadsheetml/2006/main">
  <c r="F25" i="1" l="1"/>
  <c r="F23" i="1"/>
  <c r="F33" i="1" l="1"/>
  <c r="F35" i="1"/>
  <c r="F32" i="1"/>
  <c r="E20" i="1"/>
  <c r="D20" i="1"/>
  <c r="F20" i="1" s="1"/>
  <c r="E18" i="1"/>
  <c r="D18" i="1"/>
  <c r="F18" i="1" s="1"/>
  <c r="E16" i="1" l="1"/>
  <c r="E56" i="1" s="1"/>
  <c r="D16" i="1"/>
  <c r="C16" i="1"/>
  <c r="D56" i="1"/>
  <c r="E54" i="1"/>
  <c r="D54" i="1"/>
  <c r="C56" i="1"/>
  <c r="C54" i="1"/>
  <c r="E46" i="1"/>
  <c r="D46" i="1"/>
  <c r="E45" i="1"/>
  <c r="E15" i="1" s="1"/>
  <c r="E55" i="1" s="1"/>
  <c r="D45" i="1"/>
  <c r="D15" i="1" s="1"/>
  <c r="F15" i="1" s="1"/>
  <c r="E43" i="1"/>
  <c r="E13" i="1" s="1"/>
  <c r="D43" i="1"/>
  <c r="D13" i="1" s="1"/>
  <c r="C46" i="1"/>
  <c r="C45" i="1"/>
  <c r="C43" i="1"/>
  <c r="C13" i="1" s="1"/>
  <c r="E47" i="1"/>
  <c r="D47" i="1"/>
  <c r="C47" i="1"/>
  <c r="C18" i="1"/>
  <c r="C20" i="1"/>
  <c r="C17" i="1" s="1"/>
  <c r="E37" i="1"/>
  <c r="D37" i="1"/>
  <c r="C37" i="1"/>
  <c r="E32" i="1"/>
  <c r="D32" i="1"/>
  <c r="C32" i="1"/>
  <c r="E27" i="1"/>
  <c r="D27" i="1"/>
  <c r="C27" i="1"/>
  <c r="E22" i="1"/>
  <c r="D22" i="1"/>
  <c r="F22" i="1" s="1"/>
  <c r="C22" i="1"/>
  <c r="E17" i="1"/>
  <c r="D17" i="1"/>
  <c r="F17" i="1" s="1"/>
  <c r="F13" i="1" l="1"/>
  <c r="D55" i="1"/>
  <c r="F55" i="1" s="1"/>
  <c r="D12" i="1"/>
  <c r="D53" i="1"/>
  <c r="C15" i="1"/>
  <c r="C55" i="1" s="1"/>
  <c r="E12" i="1"/>
  <c r="E53" i="1"/>
  <c r="E52" i="1" s="1"/>
  <c r="C12" i="1"/>
  <c r="C53" i="1"/>
  <c r="C52" i="1" s="1"/>
  <c r="E42" i="1"/>
  <c r="D42" i="1"/>
  <c r="C42" i="1"/>
  <c r="F12" i="1" l="1"/>
  <c r="D52" i="1"/>
  <c r="F52" i="1" s="1"/>
  <c r="F53" i="1"/>
</calcChain>
</file>

<file path=xl/sharedStrings.xml><?xml version="1.0" encoding="utf-8"?>
<sst xmlns="http://schemas.openxmlformats.org/spreadsheetml/2006/main" count="69" uniqueCount="28">
  <si>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</si>
  <si>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</si>
  <si>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</si>
  <si>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</si>
  <si>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</si>
  <si>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</si>
  <si>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</si>
  <si>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</si>
  <si>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«Содействие развитию иных форм местного самоуправления на части территорий МО "Котельское сельское поселение»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</si>
  <si>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</si>
  <si>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</si>
  <si>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</si>
  <si>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</si>
  <si>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</si>
  <si>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Подпрограмма 1</t>
  </si>
  <si>
    <t xml:space="preserve"> «Развитие части территории МО «Котельское сельское  поселение» Кингисеппского муниципального района Ленинградской области  на 2015 год» в рамках расходов на реализацию областного закона от 14 декабря 2012 года № 95-оз «О содействии развитию на части территорий муниципальных образований Ленинградской области иных форм местного самоуправления»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</si>
  <si>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</si>
  <si>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</si>
  <si>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«Реализация социально-значимых проектов  на территории МО «Котельское сельское  поселение"</t>
  </si>
  <si>
    <t>Мероприятие подпрограммы 1                                            Ремонт пожарных  водоемов  в д.Малая Рассия, дер.Тютицы, дер. Бабино пос. Тарайка</t>
  </si>
  <si>
    <t>Мероприятие подпрограммы 1                         Спиливание аварийных деревьев в дер. Малая Рассия, д. Котлы,д.Елизаветино, д.Понделово, д. Хаболово</t>
  </si>
  <si>
    <t>Мероприятие подпрограммы 1                                  Ремонт дорог в д. Понделово, Савикино</t>
  </si>
  <si>
    <t>на 2018год (тыс. руб.)</t>
  </si>
  <si>
    <t xml:space="preserve"> «Развитие части территории МО «Котельское сельское  поселение» Кингисеппского муниципального района Ленинградской области  на 2018 год» в рамках расходов на реализацию областного закона от 15.01.2018 года № 3-оз «О содействии участию населения в осуществлению местного самоупрапвления в иных формах на территории администратиывных центров муниципальных образований Ленинградской области»</t>
  </si>
  <si>
    <t>Мероприятие подпрограммы 1                                            Устройство детского городка в п. Котельский"</t>
  </si>
  <si>
    <t>Мероприятие подпрограммы 1                               Приобретение и установка детских городков в дер. Аарболово, Понделово, Валговицы</t>
  </si>
  <si>
    <t xml:space="preserve">За 9 месяцев 2018года </t>
  </si>
  <si>
    <t>за январь -сентябрь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</si>
</sst>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view="pageBreakPreview" topLeftCell="A31" zoomScaleNormal="100" zoomScaleSheetLayoutView="100" workbookViewId="0">
      <selection activeCell="D50" sqref="D50:D51"/>
    </sheetView>
  </sheetViews>
  <sheetFormatPr defaultRowHeight="15" x14ac:dyDescent="0.25"/>
  <cols>
    <col min="1" max="1" width="36.42578125" customWidth="1"/>
    <col min="2" max="2" width="33.7109375" customWidth="1"/>
    <col min="3" max="3" width="12" customWidth="1"/>
    <col min="4" max="4" width="13.42578125" customWidth="1"/>
    <col min="5" max="5" width="11.28515625" customWidth="1"/>
    <col min="6" max="6" width="13" style="29" customWidth="1"/>
    <col min="8" max="11" width="0" hidden="1" customWidth="1"/>
  </cols>
  <sheetData>
    <row r="1" spans="1:7" ht="23.25" customHeight="1" x14ac:dyDescent="0.25">
      <c r="A1" s="54" t="s">
        <v>0</v>
      </c>
      <c r="B1" s="54"/>
      <c r="C1" s="54"/>
      <c r="D1" s="54"/>
      <c r="E1" s="54"/>
      <c r="F1" s="54"/>
      <c r="G1" s="54"/>
    </row>
    <row r="2" spans="1:7" ht="21" customHeight="1" x14ac:dyDescent="0.25">
      <c r="A2" s="54" t="s">
        <v>18</v>
      </c>
      <c r="B2" s="54"/>
      <c r="C2" s="54"/>
      <c r="D2" s="54"/>
      <c r="E2" s="54"/>
      <c r="F2" s="54"/>
      <c r="G2" s="54"/>
    </row>
    <row r="3" spans="1:7" ht="15.75" x14ac:dyDescent="0.25">
      <c r="A3" s="54"/>
      <c r="B3" s="54"/>
      <c r="C3" s="54"/>
      <c r="D3" s="54"/>
      <c r="E3" s="54"/>
      <c r="F3" s="54"/>
      <c r="G3" s="54"/>
    </row>
    <row r="4" spans="1:7" ht="15.75" x14ac:dyDescent="0.25">
      <c r="A4" s="1"/>
      <c r="B4" s="55" t="s">
        <v>26</v>
      </c>
      <c r="C4" s="55"/>
      <c r="D4" s="55"/>
      <c r="E4" s="55"/>
    </row>
    <row r="5" spans="1:7" ht="15.75" hidden="1" x14ac:dyDescent="0.25">
      <c r="A5" s="1"/>
    </row>
    <row r="6" spans="1:7" ht="15.75" x14ac:dyDescent="0.25">
      <c r="A6" s="2"/>
    </row>
    <row r="7" spans="1:7" ht="6.75" customHeight="1" x14ac:dyDescent="0.25">
      <c r="A7" s="57" t="s">
        <v>1</v>
      </c>
      <c r="B7" s="9"/>
      <c r="C7" s="59" t="s">
        <v>27</v>
      </c>
      <c r="D7" s="60"/>
      <c r="E7" s="60"/>
      <c r="F7" s="61"/>
      <c r="G7" s="65"/>
    </row>
    <row r="8" spans="1:7" x14ac:dyDescent="0.25">
      <c r="A8" s="58"/>
      <c r="B8" s="10"/>
      <c r="C8" s="62"/>
      <c r="D8" s="63"/>
      <c r="E8" s="63"/>
      <c r="F8" s="64"/>
      <c r="G8" s="66"/>
    </row>
    <row r="9" spans="1:7" ht="50.25" customHeight="1" x14ac:dyDescent="0.25">
      <c r="A9" s="58"/>
      <c r="B9" s="10" t="s">
        <v>2</v>
      </c>
      <c r="C9" s="11" t="s">
        <v>3</v>
      </c>
      <c r="D9" s="40" t="s">
        <v>4</v>
      </c>
      <c r="E9" s="40" t="s">
        <v>5</v>
      </c>
      <c r="F9" s="67" t="s">
        <v>6</v>
      </c>
      <c r="G9" s="48" t="s">
        <v>7</v>
      </c>
    </row>
    <row r="10" spans="1:7" ht="24" x14ac:dyDescent="0.25">
      <c r="A10" s="58"/>
      <c r="B10" s="12"/>
      <c r="C10" s="13" t="s">
        <v>22</v>
      </c>
      <c r="D10" s="41"/>
      <c r="E10" s="41"/>
      <c r="F10" s="68"/>
      <c r="G10" s="48"/>
    </row>
    <row r="11" spans="1:7" x14ac:dyDescent="0.25">
      <c r="A11" s="14">
        <v>1</v>
      </c>
      <c r="B11" s="9">
        <v>2</v>
      </c>
      <c r="C11" s="15">
        <v>3</v>
      </c>
      <c r="D11" s="9">
        <v>4</v>
      </c>
      <c r="E11" s="9">
        <v>5</v>
      </c>
      <c r="F11" s="30">
        <v>6</v>
      </c>
      <c r="G11" s="16">
        <v>7</v>
      </c>
    </row>
    <row r="12" spans="1:7" x14ac:dyDescent="0.25">
      <c r="A12" s="45" t="s">
        <v>8</v>
      </c>
      <c r="B12" s="22" t="s">
        <v>9</v>
      </c>
      <c r="C12" s="23">
        <f>C13+C14+C15+C16</f>
        <v>3922.7</v>
      </c>
      <c r="D12" s="23">
        <f t="shared" ref="D12:E12" si="0">D13+D14+D15+D16</f>
        <v>3141.23</v>
      </c>
      <c r="E12" s="23">
        <f t="shared" si="0"/>
        <v>3141.23</v>
      </c>
      <c r="F12" s="31">
        <f>D12/C12*100</f>
        <v>80.078262421291456</v>
      </c>
      <c r="G12" s="6"/>
    </row>
    <row r="13" spans="1:7" ht="27.75" customHeight="1" x14ac:dyDescent="0.25">
      <c r="A13" s="46"/>
      <c r="B13" s="24" t="s">
        <v>10</v>
      </c>
      <c r="C13" s="23">
        <f>C18+C43</f>
        <v>308.7</v>
      </c>
      <c r="D13" s="23">
        <f t="shared" ref="D13:E13" si="1">D18+D43</f>
        <v>237.61</v>
      </c>
      <c r="E13" s="23">
        <f t="shared" si="1"/>
        <v>237.61</v>
      </c>
      <c r="F13" s="31">
        <f>D13/C13*100</f>
        <v>76.971169420149025</v>
      </c>
      <c r="G13" s="6"/>
    </row>
    <row r="14" spans="1:7" ht="15" customHeight="1" x14ac:dyDescent="0.25">
      <c r="A14" s="46"/>
      <c r="B14" s="24" t="s">
        <v>11</v>
      </c>
      <c r="C14" s="23">
        <v>0</v>
      </c>
      <c r="D14" s="23">
        <v>0</v>
      </c>
      <c r="E14" s="23">
        <v>0</v>
      </c>
      <c r="F14" s="31"/>
      <c r="G14" s="6"/>
    </row>
    <row r="15" spans="1:7" ht="22.5" customHeight="1" x14ac:dyDescent="0.25">
      <c r="A15" s="46"/>
      <c r="B15" s="22" t="s">
        <v>12</v>
      </c>
      <c r="C15" s="23">
        <f>C20+C45</f>
        <v>3564</v>
      </c>
      <c r="D15" s="23">
        <f t="shared" ref="D15:E15" si="2">D20+D45</f>
        <v>2853.62</v>
      </c>
      <c r="E15" s="23">
        <f t="shared" si="2"/>
        <v>2853.62</v>
      </c>
      <c r="F15" s="31">
        <f>D15/C15*100</f>
        <v>80.067901234567898</v>
      </c>
      <c r="G15" s="6"/>
    </row>
    <row r="16" spans="1:7" ht="16.5" customHeight="1" x14ac:dyDescent="0.25">
      <c r="A16" s="47"/>
      <c r="B16" s="22" t="s">
        <v>13</v>
      </c>
      <c r="C16" s="23">
        <f>C21+C51</f>
        <v>50</v>
      </c>
      <c r="D16" s="23">
        <f t="shared" ref="D16:E16" si="3">D21+D51</f>
        <v>50</v>
      </c>
      <c r="E16" s="23">
        <f t="shared" si="3"/>
        <v>50</v>
      </c>
      <c r="F16" s="31"/>
      <c r="G16" s="6"/>
    </row>
    <row r="17" spans="1:7" ht="18" customHeight="1" x14ac:dyDescent="0.25">
      <c r="A17" s="8" t="s">
        <v>14</v>
      </c>
      <c r="B17" s="21" t="s">
        <v>9</v>
      </c>
      <c r="C17" s="20">
        <f>C18+C19+C20+C21</f>
        <v>2750</v>
      </c>
      <c r="D17" s="20">
        <f t="shared" ref="D17:E17" si="4">D18+D19+D20+D21</f>
        <v>1980.26</v>
      </c>
      <c r="E17" s="20">
        <f t="shared" si="4"/>
        <v>1980.26</v>
      </c>
      <c r="F17" s="32">
        <f>D17/C17*100</f>
        <v>72.009454545454545</v>
      </c>
      <c r="G17" s="48"/>
    </row>
    <row r="18" spans="1:7" ht="24.75" customHeight="1" x14ac:dyDescent="0.25">
      <c r="A18" s="56" t="s">
        <v>15</v>
      </c>
      <c r="B18" s="7" t="s">
        <v>10</v>
      </c>
      <c r="C18" s="18">
        <f>C23+C28+C33+C38</f>
        <v>250</v>
      </c>
      <c r="D18" s="18">
        <f>D23+D28+D33+D38</f>
        <v>180</v>
      </c>
      <c r="E18" s="18">
        <f>E23+E28+E33+E38</f>
        <v>180</v>
      </c>
      <c r="F18" s="33">
        <f>D18/C18*100</f>
        <v>72</v>
      </c>
      <c r="G18" s="48"/>
    </row>
    <row r="19" spans="1:7" ht="18" customHeight="1" x14ac:dyDescent="0.25">
      <c r="A19" s="56"/>
      <c r="B19" s="7" t="s">
        <v>11</v>
      </c>
      <c r="C19" s="18">
        <v>0</v>
      </c>
      <c r="D19" s="18">
        <v>0</v>
      </c>
      <c r="E19" s="18">
        <v>0</v>
      </c>
      <c r="F19" s="33">
        <v>0</v>
      </c>
      <c r="G19" s="48"/>
    </row>
    <row r="20" spans="1:7" ht="21.75" customHeight="1" x14ac:dyDescent="0.25">
      <c r="A20" s="56"/>
      <c r="B20" s="6" t="s">
        <v>12</v>
      </c>
      <c r="C20" s="18">
        <f>C25+C30+C35+C40</f>
        <v>2500</v>
      </c>
      <c r="D20" s="18">
        <f>D25+D30+D35+D40</f>
        <v>1800.26</v>
      </c>
      <c r="E20" s="18">
        <f>E25+E30+E35+E40</f>
        <v>1800.26</v>
      </c>
      <c r="F20" s="33">
        <f>D20/C20*100</f>
        <v>72.01039999999999</v>
      </c>
      <c r="G20" s="48"/>
    </row>
    <row r="21" spans="1:7" ht="51.75" customHeight="1" x14ac:dyDescent="0.25">
      <c r="A21" s="56"/>
      <c r="B21" s="6" t="s">
        <v>13</v>
      </c>
      <c r="C21" s="18">
        <v>0</v>
      </c>
      <c r="D21" s="18">
        <v>0</v>
      </c>
      <c r="E21" s="18">
        <v>0</v>
      </c>
      <c r="F21" s="33">
        <v>0</v>
      </c>
      <c r="G21" s="48"/>
    </row>
    <row r="22" spans="1:7" ht="20.25" customHeight="1" x14ac:dyDescent="0.25">
      <c r="A22" s="50" t="s">
        <v>19</v>
      </c>
      <c r="B22" s="19" t="s">
        <v>9</v>
      </c>
      <c r="C22" s="20">
        <f>C23+C24+C25</f>
        <v>1040</v>
      </c>
      <c r="D22" s="20">
        <f t="shared" ref="D22:E22" si="5">D23+D24+D25</f>
        <v>1029.58</v>
      </c>
      <c r="E22" s="20">
        <f t="shared" si="5"/>
        <v>1029.58</v>
      </c>
      <c r="F22" s="32">
        <f t="shared" ref="F22:F23" si="6">D22/C22*100</f>
        <v>98.998076923076923</v>
      </c>
      <c r="G22" s="40"/>
    </row>
    <row r="23" spans="1:7" ht="26.25" customHeight="1" x14ac:dyDescent="0.25">
      <c r="A23" s="51"/>
      <c r="B23" s="7" t="s">
        <v>10</v>
      </c>
      <c r="C23" s="18">
        <v>94.56</v>
      </c>
      <c r="D23" s="18">
        <v>93.6</v>
      </c>
      <c r="E23" s="18">
        <v>93.6</v>
      </c>
      <c r="F23" s="33">
        <f t="shared" si="6"/>
        <v>98.984771573604064</v>
      </c>
      <c r="G23" s="41"/>
    </row>
    <row r="24" spans="1:7" ht="21.75" customHeight="1" x14ac:dyDescent="0.25">
      <c r="A24" s="51"/>
      <c r="B24" s="7" t="s">
        <v>11</v>
      </c>
      <c r="C24" s="18">
        <v>0</v>
      </c>
      <c r="D24" s="18">
        <v>0</v>
      </c>
      <c r="E24" s="18">
        <v>0</v>
      </c>
      <c r="F24" s="33">
        <v>0</v>
      </c>
      <c r="G24" s="41"/>
    </row>
    <row r="25" spans="1:7" ht="20.25" customHeight="1" x14ac:dyDescent="0.25">
      <c r="A25" s="51"/>
      <c r="B25" s="6" t="s">
        <v>12</v>
      </c>
      <c r="C25" s="18">
        <v>945.44</v>
      </c>
      <c r="D25" s="18">
        <v>935.98</v>
      </c>
      <c r="E25" s="18">
        <v>935.98</v>
      </c>
      <c r="F25" s="33">
        <f>D25/C25*100</f>
        <v>98.999407683195116</v>
      </c>
      <c r="G25" s="41"/>
    </row>
    <row r="26" spans="1:7" ht="17.25" customHeight="1" x14ac:dyDescent="0.25">
      <c r="A26" s="52"/>
      <c r="B26" s="6" t="s">
        <v>13</v>
      </c>
      <c r="C26" s="18">
        <v>0</v>
      </c>
      <c r="D26" s="18">
        <v>0</v>
      </c>
      <c r="E26" s="18">
        <v>0</v>
      </c>
      <c r="F26" s="33">
        <v>0</v>
      </c>
      <c r="G26" s="42"/>
    </row>
    <row r="27" spans="1:7" x14ac:dyDescent="0.25">
      <c r="A27" s="49" t="s">
        <v>25</v>
      </c>
      <c r="B27" s="6" t="s">
        <v>9</v>
      </c>
      <c r="C27" s="18">
        <f>C28+C29+C30+C31</f>
        <v>300</v>
      </c>
      <c r="D27" s="18">
        <f t="shared" ref="D27:E27" si="7">D28+D29+D30+D31</f>
        <v>0</v>
      </c>
      <c r="E27" s="18">
        <f t="shared" si="7"/>
        <v>0</v>
      </c>
      <c r="F27" s="33">
        <v>0</v>
      </c>
      <c r="G27" s="48"/>
    </row>
    <row r="28" spans="1:7" ht="24.75" customHeight="1" x14ac:dyDescent="0.25">
      <c r="A28" s="49"/>
      <c r="B28" s="7" t="s">
        <v>10</v>
      </c>
      <c r="C28" s="18">
        <v>27.27</v>
      </c>
      <c r="D28" s="18">
        <v>0</v>
      </c>
      <c r="E28" s="18">
        <v>0</v>
      </c>
      <c r="F28" s="33">
        <v>0</v>
      </c>
      <c r="G28" s="48"/>
    </row>
    <row r="29" spans="1:7" ht="16.5" customHeight="1" x14ac:dyDescent="0.25">
      <c r="A29" s="49"/>
      <c r="B29" s="7" t="s">
        <v>11</v>
      </c>
      <c r="C29" s="18">
        <v>0</v>
      </c>
      <c r="D29" s="18">
        <v>0</v>
      </c>
      <c r="E29" s="18">
        <v>0</v>
      </c>
      <c r="F29" s="33">
        <v>0</v>
      </c>
      <c r="G29" s="48"/>
    </row>
    <row r="30" spans="1:7" ht="18" customHeight="1" x14ac:dyDescent="0.25">
      <c r="A30" s="49"/>
      <c r="B30" s="6" t="s">
        <v>12</v>
      </c>
      <c r="C30" s="18">
        <v>272.73</v>
      </c>
      <c r="D30" s="18">
        <v>0</v>
      </c>
      <c r="E30" s="18">
        <v>0</v>
      </c>
      <c r="F30" s="33">
        <v>0</v>
      </c>
      <c r="G30" s="48"/>
    </row>
    <row r="31" spans="1:7" ht="21" customHeight="1" x14ac:dyDescent="0.25">
      <c r="A31" s="49"/>
      <c r="B31" s="6" t="s">
        <v>13</v>
      </c>
      <c r="C31" s="18">
        <v>0</v>
      </c>
      <c r="D31" s="18">
        <v>0</v>
      </c>
      <c r="E31" s="18">
        <v>0</v>
      </c>
      <c r="F31" s="33">
        <v>0</v>
      </c>
      <c r="G31" s="48"/>
    </row>
    <row r="32" spans="1:7" ht="16.5" customHeight="1" x14ac:dyDescent="0.25">
      <c r="A32" s="50" t="s">
        <v>20</v>
      </c>
      <c r="B32" s="6" t="s">
        <v>9</v>
      </c>
      <c r="C32" s="18">
        <f>C33+C34+C35+C36</f>
        <v>600</v>
      </c>
      <c r="D32" s="18">
        <f t="shared" ref="D32:E32" si="8">D33+D34+D35+D36</f>
        <v>254.09</v>
      </c>
      <c r="E32" s="18">
        <f t="shared" si="8"/>
        <v>254.09</v>
      </c>
      <c r="F32" s="33">
        <f>D32/C32*100</f>
        <v>42.348333333333329</v>
      </c>
      <c r="G32" s="40"/>
    </row>
    <row r="33" spans="1:7" ht="24" x14ac:dyDescent="0.25">
      <c r="A33" s="51"/>
      <c r="B33" s="7" t="s">
        <v>10</v>
      </c>
      <c r="C33" s="18">
        <v>54.55</v>
      </c>
      <c r="D33" s="18">
        <v>23.1</v>
      </c>
      <c r="E33" s="18">
        <v>23.1</v>
      </c>
      <c r="F33" s="33">
        <f>D33/C33*100</f>
        <v>42.346471127406055</v>
      </c>
      <c r="G33" s="41"/>
    </row>
    <row r="34" spans="1:7" x14ac:dyDescent="0.25">
      <c r="A34" s="51"/>
      <c r="B34" s="7" t="s">
        <v>11</v>
      </c>
      <c r="C34" s="18">
        <v>0</v>
      </c>
      <c r="D34" s="18">
        <v>0</v>
      </c>
      <c r="E34" s="18">
        <v>0</v>
      </c>
      <c r="F34" s="33">
        <v>0</v>
      </c>
      <c r="G34" s="41"/>
    </row>
    <row r="35" spans="1:7" x14ac:dyDescent="0.25">
      <c r="A35" s="51"/>
      <c r="B35" s="6" t="s">
        <v>12</v>
      </c>
      <c r="C35" s="18">
        <v>545.45000000000005</v>
      </c>
      <c r="D35" s="18">
        <v>230.99</v>
      </c>
      <c r="E35" s="18">
        <v>230.99</v>
      </c>
      <c r="F35" s="33">
        <f>D35/C35*100</f>
        <v>42.348519570996423</v>
      </c>
      <c r="G35" s="41"/>
    </row>
    <row r="36" spans="1:7" x14ac:dyDescent="0.25">
      <c r="A36" s="52"/>
      <c r="B36" s="6" t="s">
        <v>13</v>
      </c>
      <c r="C36" s="18">
        <v>0</v>
      </c>
      <c r="D36" s="18">
        <v>0</v>
      </c>
      <c r="E36" s="18">
        <v>0</v>
      </c>
      <c r="F36" s="33">
        <v>0</v>
      </c>
      <c r="G36" s="42"/>
    </row>
    <row r="37" spans="1:7" ht="18.75" customHeight="1" x14ac:dyDescent="0.25">
      <c r="A37" s="39" t="s">
        <v>21</v>
      </c>
      <c r="B37" s="6" t="s">
        <v>9</v>
      </c>
      <c r="C37" s="18">
        <f>C38+C39+C40+C41</f>
        <v>810</v>
      </c>
      <c r="D37" s="18">
        <f t="shared" ref="D37:E37" si="9">D38+D39+D40+D41</f>
        <v>696.58999999999992</v>
      </c>
      <c r="E37" s="18">
        <f t="shared" si="9"/>
        <v>696.58999999999992</v>
      </c>
      <c r="F37" s="33">
        <v>0</v>
      </c>
      <c r="G37" s="48"/>
    </row>
    <row r="38" spans="1:7" ht="24" x14ac:dyDescent="0.25">
      <c r="A38" s="39"/>
      <c r="B38" s="7" t="s">
        <v>10</v>
      </c>
      <c r="C38" s="18">
        <v>73.62</v>
      </c>
      <c r="D38" s="18">
        <v>63.3</v>
      </c>
      <c r="E38" s="18">
        <v>63.3</v>
      </c>
      <c r="F38" s="33">
        <v>0</v>
      </c>
      <c r="G38" s="48"/>
    </row>
    <row r="39" spans="1:7" x14ac:dyDescent="0.25">
      <c r="A39" s="39"/>
      <c r="B39" s="7" t="s">
        <v>11</v>
      </c>
      <c r="C39" s="18">
        <v>0</v>
      </c>
      <c r="D39" s="18">
        <v>0</v>
      </c>
      <c r="E39" s="18">
        <v>0</v>
      </c>
      <c r="F39" s="33">
        <v>0</v>
      </c>
      <c r="G39" s="48"/>
    </row>
    <row r="40" spans="1:7" x14ac:dyDescent="0.25">
      <c r="A40" s="39"/>
      <c r="B40" s="6" t="s">
        <v>12</v>
      </c>
      <c r="C40" s="18">
        <v>736.38</v>
      </c>
      <c r="D40" s="18">
        <v>633.29</v>
      </c>
      <c r="E40" s="18">
        <v>633.29</v>
      </c>
      <c r="F40" s="33">
        <v>0</v>
      </c>
      <c r="G40" s="48"/>
    </row>
    <row r="41" spans="1:7" x14ac:dyDescent="0.25">
      <c r="A41" s="39"/>
      <c r="B41" s="6" t="s">
        <v>13</v>
      </c>
      <c r="C41" s="18">
        <v>0</v>
      </c>
      <c r="D41" s="18">
        <v>0</v>
      </c>
      <c r="E41" s="18">
        <v>0</v>
      </c>
      <c r="F41" s="33">
        <v>0</v>
      </c>
      <c r="G41" s="48"/>
    </row>
    <row r="42" spans="1:7" ht="18" customHeight="1" x14ac:dyDescent="0.25">
      <c r="A42" s="17" t="s">
        <v>14</v>
      </c>
      <c r="B42" s="6" t="s">
        <v>9</v>
      </c>
      <c r="C42" s="18">
        <f>C43+C44+C45+C46</f>
        <v>1172.7</v>
      </c>
      <c r="D42" s="18">
        <f t="shared" ref="D42:E42" si="10">D43+D44+D45+D46</f>
        <v>1160.9699999999998</v>
      </c>
      <c r="E42" s="18">
        <f t="shared" si="10"/>
        <v>1160.9699999999998</v>
      </c>
      <c r="F42" s="33"/>
      <c r="G42" s="40"/>
    </row>
    <row r="43" spans="1:7" ht="24.75" customHeight="1" x14ac:dyDescent="0.25">
      <c r="A43" s="43" t="s">
        <v>23</v>
      </c>
      <c r="B43" s="7" t="s">
        <v>10</v>
      </c>
      <c r="C43" s="18">
        <f>C48</f>
        <v>58.7</v>
      </c>
      <c r="D43" s="18">
        <f>D48</f>
        <v>57.61</v>
      </c>
      <c r="E43" s="18">
        <f>E48</f>
        <v>57.61</v>
      </c>
      <c r="F43" s="33"/>
      <c r="G43" s="41"/>
    </row>
    <row r="44" spans="1:7" ht="18" customHeight="1" x14ac:dyDescent="0.25">
      <c r="A44" s="43"/>
      <c r="B44" s="7" t="s">
        <v>11</v>
      </c>
      <c r="C44" s="18">
        <v>0</v>
      </c>
      <c r="D44" s="18">
        <v>0</v>
      </c>
      <c r="E44" s="18">
        <v>0</v>
      </c>
      <c r="F44" s="33"/>
      <c r="G44" s="41"/>
    </row>
    <row r="45" spans="1:7" ht="21.75" customHeight="1" x14ac:dyDescent="0.25">
      <c r="A45" s="43"/>
      <c r="B45" s="6" t="s">
        <v>12</v>
      </c>
      <c r="C45" s="18">
        <f t="shared" ref="C45:E46" si="11">C50</f>
        <v>1064</v>
      </c>
      <c r="D45" s="18">
        <f t="shared" si="11"/>
        <v>1053.3599999999999</v>
      </c>
      <c r="E45" s="18">
        <f t="shared" si="11"/>
        <v>1053.3599999999999</v>
      </c>
      <c r="F45" s="33"/>
      <c r="G45" s="41"/>
    </row>
    <row r="46" spans="1:7" ht="66" customHeight="1" x14ac:dyDescent="0.25">
      <c r="A46" s="44"/>
      <c r="B46" s="6" t="s">
        <v>13</v>
      </c>
      <c r="C46" s="18">
        <f t="shared" si="11"/>
        <v>50</v>
      </c>
      <c r="D46" s="18">
        <f t="shared" si="11"/>
        <v>50</v>
      </c>
      <c r="E46" s="18">
        <f t="shared" si="11"/>
        <v>50</v>
      </c>
      <c r="F46" s="33"/>
      <c r="G46" s="42"/>
    </row>
    <row r="47" spans="1:7" ht="15.75" customHeight="1" x14ac:dyDescent="0.25">
      <c r="A47" s="39" t="s">
        <v>24</v>
      </c>
      <c r="B47" s="6" t="s">
        <v>9</v>
      </c>
      <c r="C47" s="18">
        <f>C48+C49+C50+C51</f>
        <v>1172.7</v>
      </c>
      <c r="D47" s="18">
        <f t="shared" ref="D47:E47" si="12">D48+D49+D50+D51</f>
        <v>1160.9699999999998</v>
      </c>
      <c r="E47" s="18">
        <f t="shared" si="12"/>
        <v>1160.9699999999998</v>
      </c>
      <c r="F47" s="34"/>
      <c r="G47" s="53"/>
    </row>
    <row r="48" spans="1:7" ht="26.25" customHeight="1" x14ac:dyDescent="0.25">
      <c r="A48" s="39"/>
      <c r="B48" s="7" t="s">
        <v>10</v>
      </c>
      <c r="C48" s="18">
        <v>58.7</v>
      </c>
      <c r="D48" s="18">
        <v>57.61</v>
      </c>
      <c r="E48" s="18">
        <v>57.61</v>
      </c>
      <c r="F48" s="34"/>
      <c r="G48" s="53"/>
    </row>
    <row r="49" spans="1:7" ht="21.75" customHeight="1" x14ac:dyDescent="0.25">
      <c r="A49" s="39"/>
      <c r="B49" s="7" t="s">
        <v>11</v>
      </c>
      <c r="C49" s="18">
        <v>0</v>
      </c>
      <c r="D49" s="18">
        <v>0</v>
      </c>
      <c r="E49" s="18">
        <v>0</v>
      </c>
      <c r="F49" s="34"/>
      <c r="G49" s="53"/>
    </row>
    <row r="50" spans="1:7" ht="20.25" customHeight="1" x14ac:dyDescent="0.25">
      <c r="A50" s="39"/>
      <c r="B50" s="6" t="s">
        <v>12</v>
      </c>
      <c r="C50" s="18">
        <v>1064</v>
      </c>
      <c r="D50" s="18">
        <v>1053.3599999999999</v>
      </c>
      <c r="E50" s="18">
        <v>1053.3599999999999</v>
      </c>
      <c r="F50" s="34"/>
      <c r="G50" s="53"/>
    </row>
    <row r="51" spans="1:7" ht="19.5" customHeight="1" x14ac:dyDescent="0.25">
      <c r="A51" s="39"/>
      <c r="B51" s="6" t="s">
        <v>13</v>
      </c>
      <c r="C51" s="18">
        <v>50</v>
      </c>
      <c r="D51" s="18">
        <v>50</v>
      </c>
      <c r="E51" s="18">
        <v>50</v>
      </c>
      <c r="F51" s="34"/>
      <c r="G51" s="53"/>
    </row>
    <row r="52" spans="1:7" s="27" customFormat="1" x14ac:dyDescent="0.25">
      <c r="A52" s="36" t="s">
        <v>16</v>
      </c>
      <c r="B52" s="25" t="s">
        <v>9</v>
      </c>
      <c r="C52" s="26">
        <f>C53+C54+C55+C56</f>
        <v>3922.7</v>
      </c>
      <c r="D52" s="26">
        <f t="shared" ref="D52:E52" si="13">D53+D54+D55+D56</f>
        <v>3141.23</v>
      </c>
      <c r="E52" s="26">
        <f t="shared" si="13"/>
        <v>3141.23</v>
      </c>
      <c r="F52" s="35">
        <f>D52/C52*100</f>
        <v>80.078262421291456</v>
      </c>
      <c r="G52" s="25"/>
    </row>
    <row r="53" spans="1:7" s="27" customFormat="1" ht="30.75" customHeight="1" x14ac:dyDescent="0.25">
      <c r="A53" s="37"/>
      <c r="B53" s="28" t="s">
        <v>10</v>
      </c>
      <c r="C53" s="26">
        <f>C13</f>
        <v>308.7</v>
      </c>
      <c r="D53" s="26">
        <f t="shared" ref="D53:E53" si="14">D13</f>
        <v>237.61</v>
      </c>
      <c r="E53" s="26">
        <f t="shared" si="14"/>
        <v>237.61</v>
      </c>
      <c r="F53" s="35">
        <f>D53/C53*100</f>
        <v>76.971169420149025</v>
      </c>
      <c r="G53" s="25"/>
    </row>
    <row r="54" spans="1:7" s="27" customFormat="1" ht="19.5" customHeight="1" x14ac:dyDescent="0.25">
      <c r="A54" s="37"/>
      <c r="B54" s="28" t="s">
        <v>11</v>
      </c>
      <c r="C54" s="26">
        <f>C14</f>
        <v>0</v>
      </c>
      <c r="D54" s="26">
        <f t="shared" ref="D54:E54" si="15">D14</f>
        <v>0</v>
      </c>
      <c r="E54" s="26">
        <f t="shared" si="15"/>
        <v>0</v>
      </c>
      <c r="F54" s="35"/>
      <c r="G54" s="25"/>
    </row>
    <row r="55" spans="1:7" s="27" customFormat="1" ht="21" customHeight="1" x14ac:dyDescent="0.25">
      <c r="A55" s="37"/>
      <c r="B55" s="25" t="s">
        <v>12</v>
      </c>
      <c r="C55" s="26">
        <f>C15</f>
        <v>3564</v>
      </c>
      <c r="D55" s="26">
        <f t="shared" ref="D55:E55" si="16">D15</f>
        <v>2853.62</v>
      </c>
      <c r="E55" s="26">
        <f t="shared" si="16"/>
        <v>2853.62</v>
      </c>
      <c r="F55" s="35">
        <f>D55/C55*100</f>
        <v>80.067901234567898</v>
      </c>
      <c r="G55" s="25"/>
    </row>
    <row r="56" spans="1:7" s="27" customFormat="1" ht="19.5" customHeight="1" x14ac:dyDescent="0.25">
      <c r="A56" s="38"/>
      <c r="B56" s="25" t="s">
        <v>13</v>
      </c>
      <c r="C56" s="26">
        <f>C16</f>
        <v>50</v>
      </c>
      <c r="D56" s="26">
        <f t="shared" ref="D56:E56" si="17">D16</f>
        <v>50</v>
      </c>
      <c r="E56" s="26">
        <f t="shared" si="17"/>
        <v>50</v>
      </c>
      <c r="F56" s="35"/>
      <c r="G56" s="25"/>
    </row>
    <row r="57" spans="1:7" x14ac:dyDescent="0.25">
      <c r="A57" s="3"/>
    </row>
    <row r="58" spans="1:7" x14ac:dyDescent="0.25">
      <c r="A58" s="3"/>
    </row>
    <row r="59" spans="1:7" x14ac:dyDescent="0.25">
      <c r="A59" s="3" t="s">
        <v>17</v>
      </c>
    </row>
    <row r="60" spans="1:7" ht="15.75" x14ac:dyDescent="0.25">
      <c r="A60" s="2"/>
    </row>
    <row r="61" spans="1:7" x14ac:dyDescent="0.25">
      <c r="A61" s="4"/>
    </row>
    <row r="62" spans="1:7" x14ac:dyDescent="0.25">
      <c r="A62" s="5"/>
    </row>
    <row r="63" spans="1:7" ht="15.75" x14ac:dyDescent="0.25">
      <c r="A63" s="2"/>
    </row>
  </sheetData>
  <mergeCells count="27">
    <mergeCell ref="A1:G1"/>
    <mergeCell ref="A2:G2"/>
    <mergeCell ref="A3:G3"/>
    <mergeCell ref="B4:E4"/>
    <mergeCell ref="A18:A21"/>
    <mergeCell ref="A7:A10"/>
    <mergeCell ref="C7:F8"/>
    <mergeCell ref="G7:G8"/>
    <mergeCell ref="D9:D10"/>
    <mergeCell ref="E9:E10"/>
    <mergeCell ref="F9:F10"/>
    <mergeCell ref="G9:G10"/>
    <mergeCell ref="A52:A56"/>
    <mergeCell ref="A37:A41"/>
    <mergeCell ref="G42:G46"/>
    <mergeCell ref="A43:A46"/>
    <mergeCell ref="A12:A16"/>
    <mergeCell ref="G17:G21"/>
    <mergeCell ref="G22:G26"/>
    <mergeCell ref="A27:A31"/>
    <mergeCell ref="G27:G31"/>
    <mergeCell ref="G32:G36"/>
    <mergeCell ref="A22:A26"/>
    <mergeCell ref="A32:A36"/>
    <mergeCell ref="A47:A51"/>
    <mergeCell ref="G47:G51"/>
    <mergeCell ref="G37:G41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2019-03-01T07:51:17Z</dcterms:modified>
</cp:coreProperties>
</file>